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5\Proračun 2025. - Izmjene i dopune\Materijal za Župana\"/>
    </mc:Choice>
  </mc:AlternateContent>
  <bookViews>
    <workbookView xWindow="0" yWindow="0" windowWidth="10530" windowHeight="7800"/>
  </bookViews>
  <sheets>
    <sheet name="račfinekon" sheetId="2" r:id="rId1"/>
  </sheets>
  <definedNames>
    <definedName name="_xlnm.Print_Titles" localSheetId="0">račfinekon!$5:$5</definedName>
  </definedNames>
  <calcPr calcId="162913"/>
</workbook>
</file>

<file path=xl/calcChain.xml><?xml version="1.0" encoding="utf-8"?>
<calcChain xmlns="http://schemas.openxmlformats.org/spreadsheetml/2006/main">
  <c r="D12" i="2" l="1"/>
  <c r="C12" i="2"/>
  <c r="B12" i="2"/>
  <c r="B6" i="2" l="1"/>
  <c r="C6" i="2"/>
  <c r="D6" i="2"/>
</calcChain>
</file>

<file path=xl/sharedStrings.xml><?xml version="1.0" encoding="utf-8"?>
<sst xmlns="http://schemas.openxmlformats.org/spreadsheetml/2006/main" count="22" uniqueCount="20">
  <si>
    <t>Oznaka</t>
  </si>
  <si>
    <t>B. RAČUN FINANCIRANJA</t>
  </si>
  <si>
    <t>SVEUKUPNO PRIMICI</t>
  </si>
  <si>
    <t>SVEUKUPNO IZDACI</t>
  </si>
  <si>
    <t>I. OPĆI DIO</t>
  </si>
  <si>
    <t>RAČUN FINANCIRANJA PREMA IZVORIMA FINANCIRANJA</t>
  </si>
  <si>
    <t>Izvor: 3 VLASTITI PRIHODI</t>
  </si>
  <si>
    <t>Izvor: 32 Vlastiti prihodi - proračunski korisnici</t>
  </si>
  <si>
    <t>Izvor: 8 NAMJENSKI PRIMICI</t>
  </si>
  <si>
    <t>Izvor: 82 Namjenski primici</t>
  </si>
  <si>
    <t>Izvor: 83 Namjenski primici-proračunski korisnici</t>
  </si>
  <si>
    <t>Izvor: 1 OPĆI PRIHODI I PRIMICI</t>
  </si>
  <si>
    <t>Izvor: 11 Opći prihodi i primici</t>
  </si>
  <si>
    <t>Izvor: 4 PRIHODI ZA POSEBNE NAMJENE</t>
  </si>
  <si>
    <t>Izvor: 44 Prihodi za decentralizirane funkcije</t>
  </si>
  <si>
    <t>Povećanje / smanjenje</t>
  </si>
  <si>
    <t>Novi plan</t>
  </si>
  <si>
    <t>Članak 3.</t>
  </si>
  <si>
    <t>Plan
2025.</t>
  </si>
  <si>
    <t xml:space="preserve">     U članku 3. Posebni dio Proračuna Primorsko-goranske županije za 2025. godinu, koji se sastoji od plana rashoda i izdataka iskazanih po organizacijskoj klasifikaciji, programskoj klasifikaciji, izvorima financiranja i ekonomskoj klasifikaciji, mijenja se kako slijedi: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</si>
</sst>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1"/>
      <name val="Arial"/>
      <family val="2"/>
    </font>
    <font>
      <b/>
      <sz val="14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Font="1" applyBorder="1" applyAlignment="1">
      <alignment horizontal="left" indent="1"/>
    </xf>
    <xf numFmtId="0" fontId="0" fillId="0" borderId="0" xfId="0" applyFont="1" applyBorder="1" applyAlignment="1">
      <alignment horizontal="left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justify" vertical="center"/>
    </xf>
    <xf numFmtId="0" fontId="20" fillId="0" borderId="0" xfId="0" applyFont="1" applyFill="1" applyAlignment="1">
      <alignment horizontal="left" vertical="center"/>
    </xf>
    <xf numFmtId="0" fontId="21" fillId="34" borderId="11" xfId="0" applyFont="1" applyFill="1" applyBorder="1" applyAlignment="1">
      <alignment horizontal="left" vertical="center" wrapText="1"/>
    </xf>
    <xf numFmtId="4" fontId="21" fillId="34" borderId="10" xfId="0" applyNumberFormat="1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left" vertical="center" wrapText="1"/>
    </xf>
    <xf numFmtId="0" fontId="22" fillId="33" borderId="10" xfId="0" applyFont="1" applyFill="1" applyBorder="1" applyAlignment="1">
      <alignment horizontal="left" vertical="center" wrapText="1" indent="1"/>
    </xf>
    <xf numFmtId="4" fontId="22" fillId="33" borderId="10" xfId="0" applyNumberFormat="1" applyFont="1" applyFill="1" applyBorder="1" applyAlignment="1">
      <alignment horizontal="right" vertical="center" wrapText="1"/>
    </xf>
    <xf numFmtId="0" fontId="21" fillId="0" borderId="10" xfId="0" applyFont="1" applyFill="1" applyBorder="1" applyAlignment="1">
      <alignment horizontal="left" vertical="center" wrapText="1"/>
    </xf>
    <xf numFmtId="4" fontId="21" fillId="0" borderId="10" xfId="0" applyNumberFormat="1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horizontal="left" vertical="center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itle 3" xfId="43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showGridLines="0" tabSelected="1" view="pageBreakPreview" zoomScaleSheetLayoutView="100" workbookViewId="0">
      <selection activeCell="B5" sqref="B5:D5"/>
    </sheetView>
  </sheetViews>
  <sheetFormatPr defaultColWidth="9.140625" defaultRowHeight="15" x14ac:dyDescent="0.25"/>
  <cols>
    <col min="1" max="1" width="62.85546875" style="1" customWidth="1"/>
    <col min="2" max="4" width="17.7109375" style="1" customWidth="1"/>
    <col min="5" max="16384" width="9.140625" style="1"/>
  </cols>
  <sheetData>
    <row r="1" spans="1:4" ht="18.75" x14ac:dyDescent="0.25">
      <c r="A1" s="5" t="s">
        <v>4</v>
      </c>
    </row>
    <row r="2" spans="1:4" ht="18.75" x14ac:dyDescent="0.25">
      <c r="A2" s="5" t="s">
        <v>1</v>
      </c>
    </row>
    <row r="3" spans="1:4" ht="18.75" x14ac:dyDescent="0.25">
      <c r="A3" s="6" t="s">
        <v>5</v>
      </c>
    </row>
    <row r="4" spans="1:4" x14ac:dyDescent="0.25">
      <c r="A4" s="4"/>
    </row>
    <row r="5" spans="1:4" ht="51" customHeight="1" x14ac:dyDescent="0.25">
      <c r="A5" s="3" t="s">
        <v>0</v>
      </c>
      <c r="B5" s="3" t="s">
        <v>18</v>
      </c>
      <c r="C5" s="3" t="s">
        <v>15</v>
      </c>
      <c r="D5" s="3" t="s">
        <v>16</v>
      </c>
    </row>
    <row r="6" spans="1:4" s="2" customFormat="1" ht="15.75" x14ac:dyDescent="0.25">
      <c r="A6" s="7" t="s">
        <v>2</v>
      </c>
      <c r="B6" s="8">
        <f t="shared" ref="B6:D6" si="0">SUM(B7,B9)</f>
        <v>8861970.2799999993</v>
      </c>
      <c r="C6" s="8">
        <f t="shared" si="0"/>
        <v>-3707338.28</v>
      </c>
      <c r="D6" s="8">
        <f t="shared" si="0"/>
        <v>5154632</v>
      </c>
    </row>
    <row r="7" spans="1:4" s="14" customFormat="1" ht="15.75" x14ac:dyDescent="0.25">
      <c r="A7" s="12" t="s">
        <v>6</v>
      </c>
      <c r="B7" s="13">
        <v>0</v>
      </c>
      <c r="C7" s="13">
        <v>4632</v>
      </c>
      <c r="D7" s="13">
        <v>4632</v>
      </c>
    </row>
    <row r="8" spans="1:4" s="2" customFormat="1" ht="15.75" x14ac:dyDescent="0.25">
      <c r="A8" s="10" t="s">
        <v>7</v>
      </c>
      <c r="B8" s="11">
        <v>0</v>
      </c>
      <c r="C8" s="11">
        <v>4632</v>
      </c>
      <c r="D8" s="11">
        <v>4632</v>
      </c>
    </row>
    <row r="9" spans="1:4" s="14" customFormat="1" ht="15.75" x14ac:dyDescent="0.25">
      <c r="A9" s="12" t="s">
        <v>8</v>
      </c>
      <c r="B9" s="13">
        <v>8861970.2799999993</v>
      </c>
      <c r="C9" s="13">
        <v>-3711970.28</v>
      </c>
      <c r="D9" s="13">
        <v>5150000</v>
      </c>
    </row>
    <row r="10" spans="1:4" s="2" customFormat="1" ht="15.75" x14ac:dyDescent="0.25">
      <c r="A10" s="10" t="s">
        <v>9</v>
      </c>
      <c r="B10" s="11">
        <v>4800000</v>
      </c>
      <c r="C10" s="11">
        <v>-2400000</v>
      </c>
      <c r="D10" s="11">
        <v>2400000</v>
      </c>
    </row>
    <row r="11" spans="1:4" s="2" customFormat="1" ht="15.75" x14ac:dyDescent="0.25">
      <c r="A11" s="10" t="s">
        <v>10</v>
      </c>
      <c r="B11" s="11">
        <v>4061970.28</v>
      </c>
      <c r="C11" s="11">
        <v>-1311970.28</v>
      </c>
      <c r="D11" s="11">
        <v>2750000</v>
      </c>
    </row>
    <row r="12" spans="1:4" s="2" customFormat="1" ht="15.75" x14ac:dyDescent="0.25">
      <c r="A12" s="9" t="s">
        <v>3</v>
      </c>
      <c r="B12" s="8">
        <f>SUM(B13,B15,B17)</f>
        <v>1222717.82</v>
      </c>
      <c r="C12" s="8">
        <f>SUM(C13,C15,C17)</f>
        <v>23221</v>
      </c>
      <c r="D12" s="8">
        <f>SUM(D13,D15,D17)</f>
        <v>1245938.82</v>
      </c>
    </row>
    <row r="13" spans="1:4" s="14" customFormat="1" ht="15.75" x14ac:dyDescent="0.25">
      <c r="A13" s="12" t="s">
        <v>11</v>
      </c>
      <c r="B13" s="13">
        <v>231685.82</v>
      </c>
      <c r="C13" s="13">
        <v>0</v>
      </c>
      <c r="D13" s="13">
        <v>231685.82</v>
      </c>
    </row>
    <row r="14" spans="1:4" s="2" customFormat="1" ht="15.75" x14ac:dyDescent="0.25">
      <c r="A14" s="10" t="s">
        <v>12</v>
      </c>
      <c r="B14" s="11">
        <v>231685.82</v>
      </c>
      <c r="C14" s="11">
        <v>0</v>
      </c>
      <c r="D14" s="11">
        <v>231685.82</v>
      </c>
    </row>
    <row r="15" spans="1:4" s="14" customFormat="1" ht="15.75" x14ac:dyDescent="0.25">
      <c r="A15" s="12" t="s">
        <v>6</v>
      </c>
      <c r="B15" s="13">
        <v>282700</v>
      </c>
      <c r="C15" s="13">
        <v>23221</v>
      </c>
      <c r="D15" s="13">
        <v>305921</v>
      </c>
    </row>
    <row r="16" spans="1:4" s="2" customFormat="1" ht="15.75" x14ac:dyDescent="0.25">
      <c r="A16" s="10" t="s">
        <v>7</v>
      </c>
      <c r="B16" s="11">
        <v>282700</v>
      </c>
      <c r="C16" s="11">
        <v>23221</v>
      </c>
      <c r="D16" s="11">
        <v>305921</v>
      </c>
    </row>
    <row r="17" spans="1:5" s="14" customFormat="1" ht="15.75" x14ac:dyDescent="0.25">
      <c r="A17" s="12" t="s">
        <v>13</v>
      </c>
      <c r="B17" s="13">
        <v>708332</v>
      </c>
      <c r="C17" s="13">
        <v>0</v>
      </c>
      <c r="D17" s="13">
        <v>708332</v>
      </c>
    </row>
    <row r="18" spans="1:5" s="2" customFormat="1" ht="15.75" x14ac:dyDescent="0.25">
      <c r="A18" s="10" t="s">
        <v>14</v>
      </c>
      <c r="B18" s="11">
        <v>708332</v>
      </c>
      <c r="C18" s="11">
        <v>0</v>
      </c>
      <c r="D18" s="11">
        <v>708332</v>
      </c>
    </row>
    <row r="20" spans="1:5" s="19" customFormat="1" x14ac:dyDescent="0.25">
      <c r="A20" s="20" t="s">
        <v>17</v>
      </c>
      <c r="B20" s="20"/>
      <c r="C20" s="20"/>
      <c r="D20" s="20"/>
      <c r="E20" s="17"/>
    </row>
    <row r="21" spans="1:5" s="19" customFormat="1" x14ac:dyDescent="0.25">
      <c r="A21" s="16"/>
      <c r="B21" s="18"/>
      <c r="C21" s="18"/>
      <c r="D21" s="18"/>
      <c r="E21" s="18"/>
    </row>
    <row r="22" spans="1:5" s="19" customFormat="1" ht="53.25" customHeight="1" x14ac:dyDescent="0.25">
      <c r="A22" s="21" t="s">
        <v>19</v>
      </c>
      <c r="B22" s="21"/>
      <c r="C22" s="21"/>
      <c r="D22" s="21"/>
      <c r="E22" s="15"/>
    </row>
  </sheetData>
  <mergeCells count="2">
    <mergeCell ref="A20:D20"/>
    <mergeCell ref="A22:D22"/>
  </mergeCells>
  <pageMargins left="0.74803149606299213" right="0.74803149606299213" top="0.98425196850393704" bottom="0.98425196850393704" header="0.51181102362204722" footer="0.51181102362204722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račfinekon</vt:lpstr>
      <vt:lpstr>račfinekon!Print_Titles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2024-04-27T17:05:10Z</cp:lastPrinted>
  <dcterms:created xsi:type="dcterms:W3CDTF">2022-04-05T08:06:24Z</dcterms:created>
  <dcterms:modified xsi:type="dcterms:W3CDTF">2025-09-10T07:57:16Z</dcterms:modified>
</cp:coreProperties>
</file>